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 activeTab="1"/>
  </bookViews>
  <sheets>
    <sheet name="YEDV8I" sheetId="5" state="hidden" r:id="rId1"/>
    <sheet name="填前处理" sheetId="4" r:id="rId2"/>
  </sheets>
  <definedNames>
    <definedName name="_xlnm._FilterDatabase" localSheetId="1" hidden="1">填前处理!$A$6:$N$29</definedName>
    <definedName name="_xlnm.Print_Area" localSheetId="1">填前处理!$A$1:$K$29</definedName>
    <definedName name="_xlnm.Print_Titles" localSheetId="1">填前处理!$1:$6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<sst xmlns="http://schemas.openxmlformats.org/spreadsheetml/2006/main" count="83" uniqueCount="34">
  <si>
    <t>路基填前处理工程数量表</t>
  </si>
  <si>
    <t>公主岭市永发乡永发村基础设施建设项目</t>
  </si>
  <si>
    <t>序号</t>
  </si>
  <si>
    <t>路线名称</t>
  </si>
  <si>
    <t>起 讫 桩 号</t>
  </si>
  <si>
    <t>段落长度</t>
  </si>
  <si>
    <t>位置</t>
  </si>
  <si>
    <t>路基形式</t>
  </si>
  <si>
    <t>工        程       数       量</t>
  </si>
  <si>
    <t>备注</t>
  </si>
  <si>
    <t>填前碾压</t>
  </si>
  <si>
    <t>零填及挖方碾压</t>
  </si>
  <si>
    <r>
      <rPr>
        <sz val="10"/>
        <rFont val="宋体"/>
        <charset val="134"/>
      </rPr>
      <t>（m</t>
    </r>
    <r>
      <rPr>
        <vertAlign val="superscript"/>
        <sz val="10"/>
        <rFont val="宋体"/>
        <charset val="134"/>
      </rPr>
      <t>2</t>
    </r>
    <r>
      <rPr>
        <sz val="10"/>
        <rFont val="宋体"/>
        <charset val="134"/>
      </rPr>
      <t>）</t>
    </r>
  </si>
  <si>
    <t>三屯1路</t>
  </si>
  <si>
    <t>K0+000</t>
  </si>
  <si>
    <t>～</t>
  </si>
  <si>
    <t>全幅</t>
  </si>
  <si>
    <t>挖方路基</t>
  </si>
  <si>
    <t>三屯2路</t>
  </si>
  <si>
    <t>三屯3路</t>
  </si>
  <si>
    <t>六屯1路</t>
  </si>
  <si>
    <t>六屯2路</t>
  </si>
  <si>
    <t>六屯3路</t>
  </si>
  <si>
    <t>七屯1路</t>
  </si>
  <si>
    <t>七屯2路</t>
  </si>
  <si>
    <t>七屯3路</t>
  </si>
  <si>
    <t>八屯1路</t>
  </si>
  <si>
    <t>八屯2路</t>
  </si>
  <si>
    <t>八屯3路</t>
  </si>
  <si>
    <t>八屯4路</t>
  </si>
  <si>
    <t>合计</t>
  </si>
  <si>
    <t>编制: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</si>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</sst>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K0\+000.0"/>
    <numFmt numFmtId="177" formatCode="0.000_ "/>
    <numFmt numFmtId="178" formatCode="0.0000000000000000_);[Red]\(0.0000000000000000\)"/>
    <numFmt numFmtId="179" formatCode="&quot;K&quot;0\+000"/>
    <numFmt numFmtId="180" formatCode="0_);[Red]\(0\)"/>
    <numFmt numFmtId="181" formatCode="0.00_);[Red]\(0.00\)"/>
    <numFmt numFmtId="182" formatCode="\K0\+000"/>
    <numFmt numFmtId="183" formatCode="\K0\+000.000"/>
    <numFmt numFmtId="184" formatCode="0.000_);[Red]\(0.000\)"/>
    <numFmt numFmtId="185" formatCode="0_ "/>
    <numFmt numFmtId="186" formatCode="0.0_ "/>
    <numFmt numFmtId="187" formatCode="0.0_);[Red]\(0.0\)"/>
    <numFmt numFmtId="188" formatCode="&quot;扣除构造物长&quot;0&quot;m&quot;"/>
    <numFmt numFmtId="189" formatCode="&quot;18/&quot;####.0"/>
  </numFmts>
  <fonts count="33">
    <font>
      <sz val="12"/>
      <name val="宋体"/>
      <charset val="134"/>
    </font>
    <font>
      <sz val="20"/>
      <name val="宋体"/>
      <charset val="134"/>
    </font>
    <font>
      <sz val="11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b/>
      <sz val="20"/>
      <name val="宋体"/>
      <charset val="134"/>
    </font>
    <font>
      <b/>
      <sz val="11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  <scheme val="minor"/>
    </font>
    <font>
      <b/>
      <sz val="2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vertAlign val="superscript"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3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19" fillId="0" borderId="3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37" applyNumberFormat="0" applyAlignment="0" applyProtection="0">
      <alignment vertical="center"/>
    </xf>
    <xf numFmtId="0" fontId="21" fillId="4" borderId="38" applyNumberFormat="0" applyAlignment="0" applyProtection="0">
      <alignment vertical="center"/>
    </xf>
    <xf numFmtId="0" fontId="22" fillId="4" borderId="37" applyNumberFormat="0" applyAlignment="0" applyProtection="0">
      <alignment vertical="center"/>
    </xf>
    <xf numFmtId="0" fontId="23" fillId="5" borderId="39" applyNumberFormat="0" applyAlignment="0" applyProtection="0">
      <alignment vertical="center"/>
    </xf>
    <xf numFmtId="0" fontId="24" fillId="0" borderId="40" applyNumberFormat="0" applyFill="0" applyAlignment="0" applyProtection="0">
      <alignment vertical="center"/>
    </xf>
    <xf numFmtId="0" fontId="25" fillId="0" borderId="4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/>
  </cellStyleXfs>
  <cellXfs count="84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0" fontId="4" fillId="0" borderId="0" xfId="53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176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177" fontId="5" fillId="0" borderId="0" xfId="0" applyNumberFormat="1" applyFont="1" applyFill="1" applyAlignment="1">
      <alignment horizontal="center" vertical="center" wrapText="1"/>
    </xf>
    <xf numFmtId="0" fontId="6" fillId="0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53" applyNumberFormat="1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 wrapText="1"/>
    </xf>
    <xf numFmtId="176" fontId="5" fillId="0" borderId="6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53" applyNumberFormat="1" applyFont="1" applyFill="1" applyBorder="1" applyAlignment="1">
      <alignment horizontal="center" vertical="center" wrapText="1"/>
    </xf>
    <xf numFmtId="176" fontId="5" fillId="0" borderId="10" xfId="0" applyNumberFormat="1" applyFont="1" applyFill="1" applyBorder="1" applyAlignment="1">
      <alignment horizontal="center" vertical="center" wrapText="1"/>
    </xf>
    <xf numFmtId="176" fontId="5" fillId="0" borderId="0" xfId="0" applyNumberFormat="1" applyFont="1" applyFill="1" applyBorder="1" applyAlignment="1">
      <alignment horizontal="center" vertical="center" wrapText="1"/>
    </xf>
    <xf numFmtId="176" fontId="5" fillId="0" borderId="11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53" applyNumberFormat="1" applyFont="1" applyFill="1" applyBorder="1" applyAlignment="1">
      <alignment horizontal="center" vertical="center" wrapText="1"/>
    </xf>
    <xf numFmtId="176" fontId="5" fillId="0" borderId="14" xfId="0" applyNumberFormat="1" applyFont="1" applyFill="1" applyBorder="1" applyAlignment="1">
      <alignment horizontal="center" vertical="center" wrapText="1"/>
    </xf>
    <xf numFmtId="176" fontId="5" fillId="0" borderId="15" xfId="0" applyNumberFormat="1" applyFont="1" applyFill="1" applyBorder="1" applyAlignment="1">
      <alignment horizontal="center" vertical="center" wrapText="1"/>
    </xf>
    <xf numFmtId="176" fontId="5" fillId="0" borderId="16" xfId="0" applyNumberFormat="1" applyFont="1" applyFill="1" applyBorder="1" applyAlignment="1">
      <alignment horizontal="center" vertical="center" wrapText="1"/>
    </xf>
    <xf numFmtId="0" fontId="5" fillId="0" borderId="17" xfId="53" applyNumberFormat="1" applyFont="1" applyFill="1" applyBorder="1" applyAlignment="1">
      <alignment horizontal="center" vertical="center"/>
    </xf>
    <xf numFmtId="178" fontId="4" fillId="0" borderId="18" xfId="50" applyNumberFormat="1" applyFont="1" applyFill="1" applyBorder="1" applyAlignment="1">
      <alignment horizontal="right" vertical="center"/>
    </xf>
    <xf numFmtId="179" fontId="5" fillId="0" borderId="17" xfId="0" applyNumberFormat="1" applyFont="1" applyFill="1" applyBorder="1" applyAlignment="1">
      <alignment horizontal="center" vertical="center"/>
    </xf>
    <xf numFmtId="179" fontId="5" fillId="0" borderId="19" xfId="50" applyNumberFormat="1" applyFont="1" applyFill="1" applyBorder="1" applyAlignment="1">
      <alignment horizontal="left" vertical="center"/>
    </xf>
    <xf numFmtId="180" fontId="8" fillId="0" borderId="12" xfId="0" applyNumberFormat="1" applyFont="1" applyFill="1" applyBorder="1" applyAlignment="1">
      <alignment horizontal="center" vertical="center"/>
    </xf>
    <xf numFmtId="181" fontId="5" fillId="0" borderId="12" xfId="0" applyNumberFormat="1" applyFont="1" applyFill="1" applyBorder="1" applyAlignment="1">
      <alignment horizontal="center" vertical="center" wrapText="1"/>
    </xf>
    <xf numFmtId="181" fontId="5" fillId="0" borderId="12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17" xfId="53" applyNumberFormat="1" applyFont="1" applyFill="1" applyBorder="1" applyAlignment="1">
      <alignment horizontal="center" vertical="center"/>
    </xf>
    <xf numFmtId="178" fontId="4" fillId="0" borderId="18" xfId="50" applyNumberFormat="1" applyFont="1" applyFill="1" applyBorder="1" applyAlignment="1">
      <alignment horizontal="right" vertical="center"/>
    </xf>
    <xf numFmtId="179" fontId="5" fillId="0" borderId="17" xfId="0" applyNumberFormat="1" applyFont="1" applyFill="1" applyBorder="1" applyAlignment="1">
      <alignment horizontal="center" vertical="center"/>
    </xf>
    <xf numFmtId="179" fontId="5" fillId="0" borderId="19" xfId="50" applyNumberFormat="1" applyFont="1" applyFill="1" applyBorder="1" applyAlignment="1">
      <alignment horizontal="left" vertical="center"/>
    </xf>
    <xf numFmtId="180" fontId="8" fillId="0" borderId="12" xfId="0" applyNumberFormat="1" applyFont="1" applyFill="1" applyBorder="1" applyAlignment="1">
      <alignment horizontal="center" vertical="center"/>
    </xf>
    <xf numFmtId="181" fontId="5" fillId="0" borderId="12" xfId="0" applyNumberFormat="1" applyFont="1" applyFill="1" applyBorder="1" applyAlignment="1">
      <alignment horizontal="center" vertical="center" wrapText="1"/>
    </xf>
    <xf numFmtId="181" fontId="5" fillId="0" borderId="12" xfId="0" applyNumberFormat="1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 wrapText="1"/>
    </xf>
    <xf numFmtId="182" fontId="5" fillId="0" borderId="21" xfId="0" applyNumberFormat="1" applyFont="1" applyFill="1" applyBorder="1" applyAlignment="1">
      <alignment horizontal="center" vertical="center"/>
    </xf>
    <xf numFmtId="182" fontId="5" fillId="0" borderId="17" xfId="0" applyNumberFormat="1" applyFont="1" applyFill="1" applyBorder="1" applyAlignment="1">
      <alignment horizontal="center" vertical="center"/>
    </xf>
    <xf numFmtId="183" fontId="5" fillId="0" borderId="22" xfId="0" applyNumberFormat="1" applyFont="1" applyFill="1" applyBorder="1" applyAlignment="1">
      <alignment horizontal="left" vertical="center"/>
    </xf>
    <xf numFmtId="184" fontId="5" fillId="0" borderId="12" xfId="0" applyNumberFormat="1" applyFont="1" applyFill="1" applyBorder="1" applyAlignment="1">
      <alignment horizontal="center" vertical="center" wrapText="1"/>
    </xf>
    <xf numFmtId="184" fontId="5" fillId="0" borderId="23" xfId="0" applyNumberFormat="1" applyFont="1" applyFill="1" applyBorder="1" applyAlignment="1">
      <alignment horizontal="center" vertical="center" wrapText="1"/>
    </xf>
    <xf numFmtId="181" fontId="5" fillId="0" borderId="23" xfId="0" applyNumberFormat="1" applyFont="1" applyFill="1" applyBorder="1" applyAlignment="1">
      <alignment horizontal="center" vertical="center" wrapText="1"/>
    </xf>
    <xf numFmtId="185" fontId="5" fillId="0" borderId="23" xfId="0" applyNumberFormat="1" applyFont="1" applyFill="1" applyBorder="1" applyAlignment="1">
      <alignment horizontal="center" vertical="center" wrapText="1"/>
    </xf>
    <xf numFmtId="186" fontId="5" fillId="0" borderId="23" xfId="0" applyNumberFormat="1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176" fontId="5" fillId="0" borderId="25" xfId="0" applyNumberFormat="1" applyFont="1" applyFill="1" applyBorder="1" applyAlignment="1">
      <alignment horizontal="center" vertical="center"/>
    </xf>
    <xf numFmtId="176" fontId="5" fillId="0" borderId="26" xfId="0" applyNumberFormat="1" applyFont="1" applyFill="1" applyBorder="1" applyAlignment="1">
      <alignment horizontal="center" vertical="center"/>
    </xf>
    <xf numFmtId="176" fontId="5" fillId="0" borderId="27" xfId="0" applyNumberFormat="1" applyFont="1" applyFill="1" applyBorder="1" applyAlignment="1">
      <alignment horizontal="center" vertical="center"/>
    </xf>
    <xf numFmtId="185" fontId="5" fillId="0" borderId="28" xfId="0" applyNumberFormat="1" applyFont="1" applyFill="1" applyBorder="1" applyAlignment="1">
      <alignment horizontal="center" vertical="center" wrapText="1"/>
    </xf>
    <xf numFmtId="186" fontId="5" fillId="0" borderId="28" xfId="0" applyNumberFormat="1" applyFont="1" applyFill="1" applyBorder="1" applyAlignment="1">
      <alignment horizontal="center" vertical="center" wrapText="1"/>
    </xf>
    <xf numFmtId="179" fontId="9" fillId="0" borderId="5" xfId="53" applyNumberFormat="1" applyFont="1" applyFill="1" applyBorder="1" applyAlignment="1">
      <alignment horizontal="center" vertical="center"/>
    </xf>
    <xf numFmtId="179" fontId="9" fillId="0" borderId="5" xfId="53" applyNumberFormat="1" applyFont="1" applyFill="1" applyBorder="1" applyAlignment="1">
      <alignment vertical="center"/>
    </xf>
    <xf numFmtId="179" fontId="9" fillId="0" borderId="0" xfId="53" applyNumberFormat="1" applyFont="1" applyFill="1" applyBorder="1" applyAlignment="1">
      <alignment horizontal="center" vertical="center"/>
    </xf>
    <xf numFmtId="184" fontId="9" fillId="0" borderId="0" xfId="53" applyNumberFormat="1" applyFont="1" applyFill="1" applyBorder="1" applyAlignment="1">
      <alignment horizontal="center" vertical="center"/>
    </xf>
    <xf numFmtId="187" fontId="9" fillId="0" borderId="0" xfId="53" applyNumberFormat="1" applyFont="1" applyFill="1" applyBorder="1" applyAlignment="1">
      <alignment horizontal="center" vertical="center"/>
    </xf>
    <xf numFmtId="0" fontId="9" fillId="0" borderId="0" xfId="53" applyFont="1" applyFill="1" applyBorder="1" applyAlignment="1">
      <alignment horizontal="center" vertical="center"/>
    </xf>
    <xf numFmtId="177" fontId="6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177" fontId="7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177" fontId="5" fillId="0" borderId="29" xfId="0" applyNumberFormat="1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177" fontId="5" fillId="0" borderId="23" xfId="0" applyNumberFormat="1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177" fontId="5" fillId="0" borderId="13" xfId="0" applyNumberFormat="1" applyFont="1" applyFill="1" applyBorder="1" applyAlignment="1">
      <alignment horizontal="center" vertical="center" wrapText="1"/>
    </xf>
    <xf numFmtId="185" fontId="5" fillId="0" borderId="12" xfId="0" applyNumberFormat="1" applyFont="1" applyFill="1" applyBorder="1" applyAlignment="1">
      <alignment horizontal="center" vertical="center" wrapText="1"/>
    </xf>
    <xf numFmtId="188" fontId="5" fillId="0" borderId="31" xfId="0" applyNumberFormat="1" applyFont="1" applyFill="1" applyBorder="1" applyAlignment="1">
      <alignment horizontal="center" vertical="center"/>
    </xf>
    <xf numFmtId="185" fontId="5" fillId="0" borderId="12" xfId="0" applyNumberFormat="1" applyFont="1" applyFill="1" applyBorder="1" applyAlignment="1">
      <alignment horizontal="center" vertical="center" wrapText="1"/>
    </xf>
    <xf numFmtId="188" fontId="5" fillId="0" borderId="31" xfId="0" applyNumberFormat="1" applyFont="1" applyFill="1" applyBorder="1" applyAlignment="1">
      <alignment horizontal="center" vertical="center"/>
    </xf>
    <xf numFmtId="177" fontId="5" fillId="0" borderId="12" xfId="0" applyNumberFormat="1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189" fontId="9" fillId="0" borderId="0" xfId="53" applyNumberFormat="1" applyFont="1" applyFill="1" applyBorder="1" applyAlignment="1">
      <alignment horizontal="center" vertical="center"/>
    </xf>
    <xf numFmtId="184" fontId="9" fillId="0" borderId="5" xfId="53" applyNumberFormat="1" applyFont="1" applyFill="1" applyBorder="1" applyAlignment="1">
      <alignment vertical="center"/>
    </xf>
    <xf numFmtId="184" fontId="9" fillId="0" borderId="5" xfId="53" applyNumberFormat="1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" xfId="49"/>
    <cellStyle name="常规 2" xfId="50"/>
    <cellStyle name="常规 24" xfId="51"/>
    <cellStyle name="常规 26 2" xfId="52"/>
    <cellStyle name="常规_S3-2-31 路面工程数量表 第二版" xfId="5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emf"/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11</xdr:col>
      <xdr:colOff>0</xdr:colOff>
      <xdr:row>28</xdr:row>
      <xdr:rowOff>28575</xdr:rowOff>
    </xdr:from>
    <xdr:to>
      <xdr:col>11</xdr:col>
      <xdr:colOff>0</xdr:colOff>
      <xdr:row>29</xdr:row>
      <xdr:rowOff>9525</xdr:rowOff>
    </xdr:to>
    <xdr:pic>
      <xdr:nvPicPr>
        <xdr:cNvPr id="4" name="图片 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344" t="46095" r="72289" b="43994"/>
        <a:stretch>
          <a:fillRect/>
        </a:stretch>
      </xdr:blipFill>
      <xdr:spPr>
        <a:xfrm>
          <a:off x="13430250" y="8589645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27</xdr:row>
      <xdr:rowOff>0</xdr:rowOff>
    </xdr:from>
    <xdr:to>
      <xdr:col>18</xdr:col>
      <xdr:colOff>523875</xdr:colOff>
      <xdr:row>27</xdr:row>
      <xdr:rowOff>287407</xdr:rowOff>
    </xdr:to>
    <xdr:pic>
      <xdr:nvPicPr>
        <xdr:cNvPr id="5" name="图片 7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344" t="46095" r="72289" b="43994"/>
        <a:stretch>
          <a:fillRect/>
        </a:stretch>
      </xdr:blipFill>
      <xdr:spPr>
        <a:xfrm>
          <a:off x="18230850" y="8256270"/>
          <a:ext cx="523875" cy="287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594400</xdr:colOff>
      <xdr:row>28</xdr:row>
      <xdr:rowOff>47625</xdr:rowOff>
    </xdr:from>
    <xdr:to>
      <xdr:col>1</xdr:col>
      <xdr:colOff>1152525</xdr:colOff>
      <xdr:row>29</xdr:row>
      <xdr:rowOff>0</xdr:rowOff>
    </xdr:to>
    <xdr:pic>
      <xdr:nvPicPr>
        <xdr:cNvPr id="8" name="图片 7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664" t="68730" r="37538" b="23615"/>
        <a:stretch>
          <a:fillRect/>
        </a:stretch>
      </xdr:blipFill>
      <xdr:spPr>
        <a:xfrm>
          <a:off x="1022985" y="8608695"/>
          <a:ext cx="558165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790576</xdr:colOff>
      <xdr:row>28</xdr:row>
      <xdr:rowOff>28575</xdr:rowOff>
    </xdr:from>
    <xdr:to>
      <xdr:col>8</xdr:col>
      <xdr:colOff>152400</xdr:colOff>
      <xdr:row>29</xdr:row>
      <xdr:rowOff>57149</xdr:rowOff>
    </xdr:to>
    <xdr:pic>
      <xdr:nvPicPr>
        <xdr:cNvPr id="10" name="图片 9"/>
        <xdr:cNvPicPr>
          <a:picLocks noChangeAspect="1" noChangeArrowheads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211" t="60219" r="70030" b="32248"/>
        <a:stretch>
          <a:fillRect/>
        </a:stretch>
      </xdr:blipFill>
      <xdr:spPr>
        <a:xfrm>
          <a:off x="6543675" y="8589645"/>
          <a:ext cx="542925" cy="332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1343025</xdr:colOff>
      <xdr:row>28</xdr:row>
      <xdr:rowOff>28575</xdr:rowOff>
    </xdr:from>
    <xdr:to>
      <xdr:col>10</xdr:col>
      <xdr:colOff>2000250</xdr:colOff>
      <xdr:row>29</xdr:row>
      <xdr:rowOff>19050</xdr:rowOff>
    </xdr:to>
    <xdr:pic>
      <xdr:nvPicPr>
        <xdr:cNvPr id="11" name="图片 10"/>
        <xdr:cNvPicPr>
          <a:picLocks noChangeAspect="1" noChangeArrowheads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147" t="54784" r="46074" b="39685"/>
        <a:stretch>
          <a:fillRect/>
        </a:stretch>
      </xdr:blipFill>
      <xdr:spPr>
        <a:xfrm>
          <a:off x="12544425" y="8589645"/>
          <a:ext cx="657225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4.2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90"/>
  <sheetViews>
    <sheetView showZeros="0" tabSelected="1" view="pageBreakPreview" zoomScalePageLayoutView="70" zoomScaleNormal="100" workbookViewId="0">
      <pane xSplit="5" ySplit="6" topLeftCell="F7" activePane="bottomRight" state="frozen"/>
      <selection/>
      <selection pane="topRight"/>
      <selection pane="bottomLeft"/>
      <selection pane="bottomRight" activeCell="I13" sqref="I13"/>
    </sheetView>
  </sheetViews>
  <sheetFormatPr defaultColWidth="9" defaultRowHeight="14.25" customHeight="1"/>
  <cols>
    <col min="1" max="1" width="5.625" style="6" customWidth="1"/>
    <col min="2" max="2" width="15.5" style="6" customWidth="1"/>
    <col min="3" max="3" width="11.625" style="7" customWidth="1"/>
    <col min="4" max="4" width="6.625" style="7" customWidth="1"/>
    <col min="5" max="5" width="11.625" style="8" customWidth="1"/>
    <col min="6" max="6" width="12.625" style="6" customWidth="1"/>
    <col min="7" max="7" width="11.875" style="6" customWidth="1"/>
    <col min="8" max="8" width="15.5" style="6" customWidth="1"/>
    <col min="9" max="9" width="28.625" style="9" customWidth="1"/>
    <col min="10" max="10" width="27.375" style="9" customWidth="1"/>
    <col min="11" max="11" width="29.25" style="6" customWidth="1"/>
    <col min="12" max="16384" width="9" style="6"/>
  </cols>
  <sheetData>
    <row r="1" s="1" customFormat="1" ht="30" customHeight="1" spans="1:14">
      <c r="A1" s="10" t="s">
        <v>0</v>
      </c>
      <c r="B1" s="10"/>
      <c r="C1" s="10"/>
      <c r="D1" s="10"/>
      <c r="E1" s="10"/>
      <c r="F1" s="10"/>
      <c r="G1" s="10"/>
      <c r="H1" s="10"/>
      <c r="I1" s="65"/>
      <c r="J1" s="65"/>
      <c r="K1" s="10"/>
      <c r="N1" s="66"/>
    </row>
    <row r="2" s="2" customFormat="1" ht="20.1" customHeight="1" spans="1:11">
      <c r="A2" s="11" t="s">
        <v>1</v>
      </c>
      <c r="B2" s="11"/>
      <c r="C2" s="11"/>
      <c r="D2" s="11"/>
      <c r="E2" s="11"/>
      <c r="F2" s="11"/>
      <c r="G2" s="11"/>
      <c r="H2" s="12"/>
      <c r="I2" s="67"/>
      <c r="J2" s="67"/>
      <c r="K2" s="68"/>
    </row>
    <row r="3" ht="24" customHeight="1" spans="1:11">
      <c r="A3" s="13" t="s">
        <v>2</v>
      </c>
      <c r="B3" s="14" t="s">
        <v>3</v>
      </c>
      <c r="C3" s="15" t="s">
        <v>4</v>
      </c>
      <c r="D3" s="16"/>
      <c r="E3" s="17"/>
      <c r="F3" s="18" t="s">
        <v>5</v>
      </c>
      <c r="G3" s="18" t="s">
        <v>6</v>
      </c>
      <c r="H3" s="18" t="s">
        <v>7</v>
      </c>
      <c r="I3" s="69" t="s">
        <v>8</v>
      </c>
      <c r="J3" s="69"/>
      <c r="K3" s="70" t="s">
        <v>9</v>
      </c>
    </row>
    <row r="4" ht="24" customHeight="1" spans="1:11">
      <c r="A4" s="19"/>
      <c r="B4" s="20"/>
      <c r="C4" s="21"/>
      <c r="D4" s="22"/>
      <c r="E4" s="23"/>
      <c r="F4" s="24"/>
      <c r="G4" s="24"/>
      <c r="H4" s="24"/>
      <c r="I4" s="71" t="s">
        <v>10</v>
      </c>
      <c r="J4" s="71" t="s">
        <v>11</v>
      </c>
      <c r="K4" s="72"/>
    </row>
    <row r="5" ht="24" customHeight="1" spans="1:11">
      <c r="A5" s="19"/>
      <c r="B5" s="25"/>
      <c r="C5" s="26"/>
      <c r="D5" s="27"/>
      <c r="E5" s="28"/>
      <c r="F5" s="24"/>
      <c r="G5" s="24"/>
      <c r="H5" s="24"/>
      <c r="I5" s="73" t="s">
        <v>12</v>
      </c>
      <c r="J5" s="73" t="s">
        <v>12</v>
      </c>
      <c r="K5" s="72"/>
    </row>
    <row r="6" s="3" customFormat="1" ht="24" customHeight="1" spans="1:11">
      <c r="A6" s="19">
        <v>1</v>
      </c>
      <c r="B6" s="24">
        <v>2</v>
      </c>
      <c r="C6" s="24">
        <v>3</v>
      </c>
      <c r="D6" s="24"/>
      <c r="E6" s="24"/>
      <c r="F6" s="24">
        <v>4</v>
      </c>
      <c r="G6" s="24">
        <v>5</v>
      </c>
      <c r="H6" s="24">
        <v>6</v>
      </c>
      <c r="I6" s="74">
        <v>7</v>
      </c>
      <c r="J6" s="74">
        <v>8</v>
      </c>
      <c r="K6" s="72">
        <v>9</v>
      </c>
    </row>
    <row r="7" s="3" customFormat="1" ht="24" customHeight="1" spans="1:11">
      <c r="A7" s="19">
        <f>ROW()-6</f>
        <v>1</v>
      </c>
      <c r="B7" s="29" t="s">
        <v>13</v>
      </c>
      <c r="C7" s="30" t="s">
        <v>14</v>
      </c>
      <c r="D7" s="31" t="s">
        <v>15</v>
      </c>
      <c r="E7" s="32">
        <v>564</v>
      </c>
      <c r="F7" s="33">
        <f>E7</f>
        <v>564</v>
      </c>
      <c r="G7" s="34" t="s">
        <v>16</v>
      </c>
      <c r="H7" s="35" t="s">
        <v>17</v>
      </c>
      <c r="I7" s="74"/>
      <c r="J7" s="74">
        <f>ROUND(F7*4,0)</f>
        <v>2256</v>
      </c>
      <c r="K7" s="75"/>
    </row>
    <row r="8" s="3" customFormat="1" ht="24" customHeight="1" spans="1:11">
      <c r="A8" s="19">
        <f t="shared" ref="A8:A25" si="0">ROW()-6</f>
        <v>2</v>
      </c>
      <c r="B8" s="29" t="s">
        <v>18</v>
      </c>
      <c r="C8" s="30" t="s">
        <v>14</v>
      </c>
      <c r="D8" s="31" t="s">
        <v>15</v>
      </c>
      <c r="E8" s="32">
        <v>90</v>
      </c>
      <c r="F8" s="33">
        <f t="shared" ref="F8:F19" si="1">E8</f>
        <v>90</v>
      </c>
      <c r="G8" s="34" t="s">
        <v>16</v>
      </c>
      <c r="H8" s="35" t="s">
        <v>17</v>
      </c>
      <c r="I8" s="74"/>
      <c r="J8" s="74">
        <f t="shared" ref="J8:J19" si="2">ROUND(F8*4,0)</f>
        <v>360</v>
      </c>
      <c r="K8" s="75"/>
    </row>
    <row r="9" s="3" customFormat="1" ht="24" customHeight="1" spans="1:11">
      <c r="A9" s="19">
        <f t="shared" si="0"/>
        <v>3</v>
      </c>
      <c r="B9" s="29" t="s">
        <v>19</v>
      </c>
      <c r="C9" s="30" t="s">
        <v>14</v>
      </c>
      <c r="D9" s="31" t="s">
        <v>15</v>
      </c>
      <c r="E9" s="32">
        <v>216</v>
      </c>
      <c r="F9" s="33">
        <f t="shared" si="1"/>
        <v>216</v>
      </c>
      <c r="G9" s="34" t="s">
        <v>16</v>
      </c>
      <c r="H9" s="35" t="s">
        <v>17</v>
      </c>
      <c r="I9" s="74"/>
      <c r="J9" s="74">
        <f t="shared" si="2"/>
        <v>864</v>
      </c>
      <c r="K9" s="75"/>
    </row>
    <row r="10" s="3" customFormat="1" ht="24" customHeight="1" spans="1:11">
      <c r="A10" s="19">
        <f t="shared" si="0"/>
        <v>4</v>
      </c>
      <c r="B10" s="29" t="s">
        <v>20</v>
      </c>
      <c r="C10" s="30" t="s">
        <v>14</v>
      </c>
      <c r="D10" s="31" t="s">
        <v>15</v>
      </c>
      <c r="E10" s="32">
        <v>169</v>
      </c>
      <c r="F10" s="33">
        <f t="shared" si="1"/>
        <v>169</v>
      </c>
      <c r="G10" s="34" t="s">
        <v>16</v>
      </c>
      <c r="H10" s="35" t="s">
        <v>17</v>
      </c>
      <c r="I10" s="74"/>
      <c r="J10" s="74">
        <f t="shared" si="2"/>
        <v>676</v>
      </c>
      <c r="K10" s="75"/>
    </row>
    <row r="11" s="3" customFormat="1" ht="24" customHeight="1" spans="1:11">
      <c r="A11" s="19">
        <f t="shared" si="0"/>
        <v>5</v>
      </c>
      <c r="B11" s="29" t="s">
        <v>21</v>
      </c>
      <c r="C11" s="30" t="s">
        <v>14</v>
      </c>
      <c r="D11" s="31" t="s">
        <v>15</v>
      </c>
      <c r="E11" s="32">
        <v>428</v>
      </c>
      <c r="F11" s="33">
        <f t="shared" si="1"/>
        <v>428</v>
      </c>
      <c r="G11" s="34" t="s">
        <v>16</v>
      </c>
      <c r="H11" s="35" t="s">
        <v>17</v>
      </c>
      <c r="I11" s="74"/>
      <c r="J11" s="74">
        <f t="shared" si="2"/>
        <v>1712</v>
      </c>
      <c r="K11" s="75"/>
    </row>
    <row r="12" s="3" customFormat="1" ht="24" customHeight="1" spans="1:11">
      <c r="A12" s="19">
        <f t="shared" si="0"/>
        <v>6</v>
      </c>
      <c r="B12" s="29" t="s">
        <v>22</v>
      </c>
      <c r="C12" s="30" t="s">
        <v>14</v>
      </c>
      <c r="D12" s="31" t="s">
        <v>15</v>
      </c>
      <c r="E12" s="32">
        <v>111</v>
      </c>
      <c r="F12" s="33">
        <f t="shared" si="1"/>
        <v>111</v>
      </c>
      <c r="G12" s="34" t="s">
        <v>16</v>
      </c>
      <c r="H12" s="35" t="s">
        <v>17</v>
      </c>
      <c r="I12" s="74"/>
      <c r="J12" s="74">
        <f t="shared" si="2"/>
        <v>444</v>
      </c>
      <c r="K12" s="75"/>
    </row>
    <row r="13" s="3" customFormat="1" ht="24" customHeight="1" spans="1:11">
      <c r="A13" s="19">
        <f t="shared" si="0"/>
        <v>7</v>
      </c>
      <c r="B13" s="29" t="s">
        <v>23</v>
      </c>
      <c r="C13" s="30" t="s">
        <v>14</v>
      </c>
      <c r="D13" s="31" t="s">
        <v>15</v>
      </c>
      <c r="E13" s="32">
        <v>28</v>
      </c>
      <c r="F13" s="33">
        <f t="shared" si="1"/>
        <v>28</v>
      </c>
      <c r="G13" s="34" t="s">
        <v>16</v>
      </c>
      <c r="H13" s="35" t="s">
        <v>17</v>
      </c>
      <c r="I13" s="74"/>
      <c r="J13" s="74">
        <f t="shared" si="2"/>
        <v>112</v>
      </c>
      <c r="K13" s="75"/>
    </row>
    <row r="14" s="3" customFormat="1" ht="24" customHeight="1" spans="1:11">
      <c r="A14" s="19">
        <f t="shared" si="0"/>
        <v>8</v>
      </c>
      <c r="B14" s="29" t="s">
        <v>24</v>
      </c>
      <c r="C14" s="30" t="s">
        <v>14</v>
      </c>
      <c r="D14" s="31" t="s">
        <v>15</v>
      </c>
      <c r="E14" s="32">
        <v>367</v>
      </c>
      <c r="F14" s="33">
        <f t="shared" si="1"/>
        <v>367</v>
      </c>
      <c r="G14" s="34" t="s">
        <v>16</v>
      </c>
      <c r="H14" s="35" t="s">
        <v>17</v>
      </c>
      <c r="I14" s="74"/>
      <c r="J14" s="74">
        <f t="shared" si="2"/>
        <v>1468</v>
      </c>
      <c r="K14" s="75"/>
    </row>
    <row r="15" s="3" customFormat="1" ht="24" customHeight="1" spans="1:11">
      <c r="A15" s="19">
        <f t="shared" si="0"/>
        <v>9</v>
      </c>
      <c r="B15" s="29" t="s">
        <v>25</v>
      </c>
      <c r="C15" s="30" t="s">
        <v>14</v>
      </c>
      <c r="D15" s="31" t="s">
        <v>15</v>
      </c>
      <c r="E15" s="32">
        <v>130</v>
      </c>
      <c r="F15" s="33">
        <f t="shared" si="1"/>
        <v>130</v>
      </c>
      <c r="G15" s="34" t="s">
        <v>16</v>
      </c>
      <c r="H15" s="35" t="s">
        <v>17</v>
      </c>
      <c r="I15" s="74"/>
      <c r="J15" s="74">
        <f t="shared" si="2"/>
        <v>520</v>
      </c>
      <c r="K15" s="75"/>
    </row>
    <row r="16" s="4" customFormat="1" ht="24" customHeight="1" spans="1:11">
      <c r="A16" s="36">
        <f t="shared" si="0"/>
        <v>10</v>
      </c>
      <c r="B16" s="37" t="s">
        <v>26</v>
      </c>
      <c r="C16" s="38" t="s">
        <v>14</v>
      </c>
      <c r="D16" s="39" t="s">
        <v>15</v>
      </c>
      <c r="E16" s="40">
        <v>44</v>
      </c>
      <c r="F16" s="41">
        <f t="shared" si="1"/>
        <v>44</v>
      </c>
      <c r="G16" s="42" t="s">
        <v>16</v>
      </c>
      <c r="H16" s="43" t="s">
        <v>17</v>
      </c>
      <c r="I16" s="76"/>
      <c r="J16" s="76">
        <f>ROUND(F16*6,0)</f>
        <v>264</v>
      </c>
      <c r="K16" s="77"/>
    </row>
    <row r="17" s="3" customFormat="1" ht="24" customHeight="1" spans="1:11">
      <c r="A17" s="19">
        <f t="shared" si="0"/>
        <v>11</v>
      </c>
      <c r="B17" s="29" t="s">
        <v>27</v>
      </c>
      <c r="C17" s="30" t="s">
        <v>14</v>
      </c>
      <c r="D17" s="31" t="s">
        <v>15</v>
      </c>
      <c r="E17" s="32">
        <v>257</v>
      </c>
      <c r="F17" s="33">
        <f t="shared" si="1"/>
        <v>257</v>
      </c>
      <c r="G17" s="34" t="s">
        <v>16</v>
      </c>
      <c r="H17" s="35" t="s">
        <v>17</v>
      </c>
      <c r="I17" s="74"/>
      <c r="J17" s="74">
        <f t="shared" si="2"/>
        <v>1028</v>
      </c>
      <c r="K17" s="75"/>
    </row>
    <row r="18" s="3" customFormat="1" ht="24" customHeight="1" spans="1:11">
      <c r="A18" s="19">
        <f t="shared" si="0"/>
        <v>12</v>
      </c>
      <c r="B18" s="29" t="s">
        <v>28</v>
      </c>
      <c r="C18" s="30" t="s">
        <v>14</v>
      </c>
      <c r="D18" s="31" t="s">
        <v>15</v>
      </c>
      <c r="E18" s="32">
        <v>48</v>
      </c>
      <c r="F18" s="33">
        <f t="shared" si="1"/>
        <v>48</v>
      </c>
      <c r="G18" s="34" t="s">
        <v>16</v>
      </c>
      <c r="H18" s="35" t="s">
        <v>17</v>
      </c>
      <c r="I18" s="74"/>
      <c r="J18" s="74">
        <f t="shared" si="2"/>
        <v>192</v>
      </c>
      <c r="K18" s="75"/>
    </row>
    <row r="19" s="3" customFormat="1" ht="24" customHeight="1" spans="1:11">
      <c r="A19" s="19">
        <f t="shared" si="0"/>
        <v>13</v>
      </c>
      <c r="B19" s="29" t="s">
        <v>29</v>
      </c>
      <c r="C19" s="30" t="s">
        <v>14</v>
      </c>
      <c r="D19" s="31" t="s">
        <v>15</v>
      </c>
      <c r="E19" s="32">
        <v>107</v>
      </c>
      <c r="F19" s="33">
        <f t="shared" si="1"/>
        <v>107</v>
      </c>
      <c r="G19" s="34" t="s">
        <v>16</v>
      </c>
      <c r="H19" s="35" t="s">
        <v>17</v>
      </c>
      <c r="I19" s="74"/>
      <c r="J19" s="74">
        <f t="shared" si="2"/>
        <v>428</v>
      </c>
      <c r="K19" s="75"/>
    </row>
    <row r="20" ht="24" customHeight="1" spans="1:11">
      <c r="A20" s="19">
        <f t="shared" si="0"/>
        <v>14</v>
      </c>
      <c r="B20" s="44"/>
      <c r="C20" s="45"/>
      <c r="D20" s="46"/>
      <c r="E20" s="47"/>
      <c r="F20" s="48">
        <f t="shared" ref="F20" si="3">E20-C20</f>
        <v>0</v>
      </c>
      <c r="G20" s="34"/>
      <c r="H20" s="34"/>
      <c r="I20" s="78"/>
      <c r="J20" s="78"/>
      <c r="K20" s="79"/>
    </row>
    <row r="21" ht="24" customHeight="1" spans="1:11">
      <c r="A21" s="19">
        <f t="shared" si="0"/>
        <v>15</v>
      </c>
      <c r="B21" s="44"/>
      <c r="C21" s="45"/>
      <c r="D21" s="46"/>
      <c r="E21" s="47"/>
      <c r="F21" s="49"/>
      <c r="G21" s="50"/>
      <c r="H21" s="50"/>
      <c r="I21" s="71"/>
      <c r="J21" s="71"/>
      <c r="K21" s="79"/>
    </row>
    <row r="22" ht="24" customHeight="1" spans="1:11">
      <c r="A22" s="19">
        <f t="shared" si="0"/>
        <v>16</v>
      </c>
      <c r="B22" s="44"/>
      <c r="C22" s="45"/>
      <c r="D22" s="46"/>
      <c r="E22" s="47"/>
      <c r="F22" s="49"/>
      <c r="G22" s="50"/>
      <c r="H22" s="50"/>
      <c r="I22" s="71"/>
      <c r="J22" s="71"/>
      <c r="K22" s="79"/>
    </row>
    <row r="23" ht="24" customHeight="1" spans="1:11">
      <c r="A23" s="19">
        <f t="shared" si="0"/>
        <v>17</v>
      </c>
      <c r="B23" s="44"/>
      <c r="C23" s="45"/>
      <c r="D23" s="46"/>
      <c r="E23" s="47"/>
      <c r="F23" s="49"/>
      <c r="G23" s="50"/>
      <c r="H23" s="50"/>
      <c r="I23" s="71"/>
      <c r="J23" s="71"/>
      <c r="K23" s="79"/>
    </row>
    <row r="24" ht="24" customHeight="1" spans="1:11">
      <c r="A24" s="19">
        <f t="shared" si="0"/>
        <v>18</v>
      </c>
      <c r="B24" s="44"/>
      <c r="C24" s="45"/>
      <c r="D24" s="46"/>
      <c r="E24" s="47"/>
      <c r="F24" s="49"/>
      <c r="G24" s="50"/>
      <c r="H24" s="50"/>
      <c r="I24" s="71"/>
      <c r="J24" s="71"/>
      <c r="K24" s="79"/>
    </row>
    <row r="25" ht="24" customHeight="1" spans="1:11">
      <c r="A25" s="19">
        <f t="shared" si="0"/>
        <v>19</v>
      </c>
      <c r="B25" s="44"/>
      <c r="C25" s="45"/>
      <c r="D25" s="46"/>
      <c r="E25" s="47"/>
      <c r="F25" s="49"/>
      <c r="G25" s="50"/>
      <c r="H25" s="50"/>
      <c r="I25" s="71"/>
      <c r="J25" s="71"/>
      <c r="K25" s="79"/>
    </row>
    <row r="26" ht="24" customHeight="1" spans="1:11">
      <c r="A26" s="19">
        <f t="shared" ref="A26:A28" si="4">ROW()-6</f>
        <v>20</v>
      </c>
      <c r="B26" s="44"/>
      <c r="C26" s="45"/>
      <c r="D26" s="46"/>
      <c r="E26" s="47"/>
      <c r="F26" s="51"/>
      <c r="G26" s="52"/>
      <c r="H26" s="52"/>
      <c r="I26" s="71"/>
      <c r="J26" s="71"/>
      <c r="K26" s="79"/>
    </row>
    <row r="27" ht="24" customHeight="1" spans="1:11">
      <c r="A27" s="19">
        <f t="shared" si="4"/>
        <v>21</v>
      </c>
      <c r="B27" s="44"/>
      <c r="C27" s="45"/>
      <c r="D27" s="46"/>
      <c r="E27" s="47"/>
      <c r="F27" s="51"/>
      <c r="G27" s="52"/>
      <c r="H27" s="52"/>
      <c r="I27" s="71"/>
      <c r="J27" s="71"/>
      <c r="K27" s="79"/>
    </row>
    <row r="28" ht="24" customHeight="1" spans="1:11">
      <c r="A28" s="53">
        <f t="shared" si="4"/>
        <v>22</v>
      </c>
      <c r="B28" s="54" t="s">
        <v>30</v>
      </c>
      <c r="C28" s="55"/>
      <c r="D28" s="55"/>
      <c r="E28" s="56"/>
      <c r="F28" s="57"/>
      <c r="G28" s="58"/>
      <c r="H28" s="58"/>
      <c r="I28" s="57">
        <f>SUM(I7:I27)</f>
        <v>0</v>
      </c>
      <c r="J28" s="57">
        <f>SUM(J7:J27)</f>
        <v>10324</v>
      </c>
      <c r="K28" s="80"/>
    </row>
    <row r="29" s="5" customFormat="1" ht="24" customHeight="1" spans="1:11">
      <c r="A29" s="59" t="s">
        <v>31</v>
      </c>
      <c r="B29" s="59"/>
      <c r="C29" s="60"/>
      <c r="D29" s="61"/>
      <c r="E29" s="61"/>
      <c r="F29" s="62"/>
      <c r="G29" s="63"/>
      <c r="H29" s="64" t="s">
        <v>32</v>
      </c>
      <c r="I29" s="81"/>
      <c r="J29" s="82"/>
      <c r="K29" s="83" t="s">
        <v>33</v>
      </c>
    </row>
    <row r="30" ht="19.5" customHeight="1"/>
    <row r="31" ht="19.5" customHeight="1"/>
    <row r="32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</sheetData>
  <autoFilter xmlns:etc="http://www.wps.cn/officeDocument/2017/etCustomData" ref="A6:N29" etc:filterBottomFollowUsedRange="0">
    <extLst/>
  </autoFilter>
  <mergeCells count="13">
    <mergeCell ref="A1:K1"/>
    <mergeCell ref="A2:G2"/>
    <mergeCell ref="I3:J3"/>
    <mergeCell ref="C6:E6"/>
    <mergeCell ref="B28:E28"/>
    <mergeCell ref="A29:B29"/>
    <mergeCell ref="A3:A5"/>
    <mergeCell ref="B3:B5"/>
    <mergeCell ref="F3:F5"/>
    <mergeCell ref="G3:G5"/>
    <mergeCell ref="H3:H5"/>
    <mergeCell ref="K3:K5"/>
    <mergeCell ref="C3:E5"/>
  </mergeCells>
  <conditionalFormatting sqref="H26:H28 H30:H1048576">
    <cfRule type="cellIs" dxfId="0" priority="1" operator="equal">
      <formula>"挖方路基"</formula>
    </cfRule>
  </conditionalFormatting>
  <printOptions horizontalCentered="1" verticalCentered="1"/>
  <pageMargins left="1.18110236220472" right="0.590551181102362" top="0.78740157480315" bottom="0.78740157480315" header="1.10236220472441" footer="0.511811023622047"/>
  <pageSetup paperSize="8" orientation="landscape" blackAndWhite="1"/>
  <headerFooter>
    <oddHeader>&amp;R&amp;"宋体,加粗"&amp;14S3-2-8&amp;"宋体,常规"&amp;11
第  &amp;P  页  共  &amp;N  页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山东省交通规划设计院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YEDV8I</vt:lpstr>
      <vt:lpstr>填前处理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孙日双</dc:creator>
  <cp:lastModifiedBy>祝你</cp:lastModifiedBy>
  <dcterms:created xsi:type="dcterms:W3CDTF">2005-12-04T07:30:00Z</dcterms:created>
  <cp:lastPrinted>2025-04-22T09:38:00Z</cp:lastPrinted>
  <dcterms:modified xsi:type="dcterms:W3CDTF">2025-04-23T07:21:10Z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8DB288169C4448D7972F6DC2C9013CD0_12</vt:lpwstr>
  </property>
  <property fmtid="{D5CDD505-2E9C-101B-9397-08002B2CF9AE}" pid="3" name="KSOProductBuildVer">
    <vt:lpwstr>2052-12.1.0.20784</vt:lpwstr>
  </property>
</Properties>
</file>